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2 сессия 21.11.2024\Решение № 117 корректировка бюджета\"/>
    </mc:Choice>
  </mc:AlternateContent>
  <xr:revisionPtr revIDLastSave="0" documentId="13_ncr:1_{D407B20B-7103-462E-8CC1-1196778B551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13" i="1"/>
  <c r="C12" i="1"/>
  <c r="D11" i="1"/>
  <c r="C11" i="1"/>
  <c r="D10" i="1"/>
  <c r="C10" i="1"/>
  <c r="D8" i="1"/>
  <c r="D7" i="1" s="1"/>
  <c r="C8" i="1"/>
  <c r="C7" i="1" s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<sst xmlns="http://schemas.openxmlformats.org/spreadsheetml/2006/main" count="38" uniqueCount="38">
  <si>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</si>
  <si>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</si>
  <si>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</si>
  <si>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</si>
  <si>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</si>
  <si>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</si>
  <si>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</si>
  <si>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</si>
  <si>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</si>
  <si>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</si>
  <si>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</si>
  <si>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</si>
  <si>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</si>
  <si>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</si>
  <si>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</si>
  <si>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</si>
  <si>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</si>
  <si>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</si>
  <si>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</si>
  <si>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</si>
  <si>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</si>
  <si>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</si>
  <si>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</si>
  <si>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</si>
  <si>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</si>
  <si>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</si>
  <si>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</si>
  <si>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</si>
  <si>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</si>
  <si>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</si>
  <si>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</si>
  <si>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</si>
  <si>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</si>
  <si>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</si>
  <si>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</si>
  <si>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</si>
  <si>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</si>
  <si>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21 ноября 2024 г. № 117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</si>
</sst>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C2" sqref="C2:D2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2650762500</v>
      </c>
      <c r="D7" s="21">
        <f>D8</f>
        <v>2275568700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2650762500</v>
      </c>
      <c r="D8" s="21">
        <f>SUM(D9:D19)</f>
        <v>2275568700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97303900+15000000-56793400+184143800+259343200-40510500+15604200+23279800-963400</f>
        <v>496407600</v>
      </c>
      <c r="D10" s="24">
        <f>15000000+1834200+32173000+30089500</f>
        <v>79096700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1015100+2528100+8616500+2100-51700+187500+10490400</f>
        <v>22788000</v>
      </c>
      <c r="D14" s="24">
        <f>1015100+2528100+442400+187500</f>
        <v>4173100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2703500+187500+2626800+2796800+1333219800+5728400+2398100+12235800+775800+63000+13000000+68405900+923700-13711700+27660600+9110600+15053800+32173000+136700+225800+47269500+38456300+64940000+29700</f>
        <v>1666409400</v>
      </c>
      <c r="D15" s="24">
        <f>2811400+187500+2724000+2908700+1334095200+5680700+2494000+12235800+775800+63000+52859100+923700+604740+49840600+21072760+8731200+14333300+131000+215000+49200900+48572300+82007500+30800</f>
        <v>1692499000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52</cp:revision>
  <cp:lastPrinted>2023-12-18T09:50:07Z</cp:lastPrinted>
  <dcterms:modified xsi:type="dcterms:W3CDTF">2024-11-22T10:59:19Z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